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4_106_Athens_2023Feb/Anritsu_papers/NR/RF/FR2_IBB_Freq-definition/"/>
    </mc:Choice>
  </mc:AlternateContent>
  <xr:revisionPtr revIDLastSave="5" documentId="8_{1CA250F9-8A5F-47A6-B290-9DE3BF8558F4}" xr6:coauthVersionLast="47" xr6:coauthVersionMax="47" xr10:uidLastSave="{834120F6-BAC8-4000-9AC6-1D0AEBDC9D59}"/>
  <bookViews>
    <workbookView xWindow="32805" yWindow="-9105" windowWidth="23550" windowHeight="13890" xr2:uid="{67660534-F0D7-4F51-8CD4-CA7BE7EE42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5" i="1" l="1"/>
  <c r="I85" i="1"/>
  <c r="F85" i="1"/>
  <c r="E85" i="1"/>
  <c r="E99" i="1"/>
  <c r="I99" i="1"/>
  <c r="E100" i="1"/>
  <c r="F100" i="1"/>
  <c r="I100" i="1"/>
  <c r="J100" i="1"/>
  <c r="J92" i="1"/>
  <c r="J93" i="1"/>
  <c r="J94" i="1"/>
  <c r="F87" i="1"/>
  <c r="F88" i="1"/>
  <c r="F89" i="1"/>
  <c r="F95" i="1"/>
  <c r="F96" i="1"/>
  <c r="F97" i="1"/>
  <c r="I87" i="1"/>
  <c r="I88" i="1"/>
  <c r="I89" i="1"/>
  <c r="I90" i="1"/>
  <c r="I91" i="1"/>
  <c r="I92" i="1"/>
  <c r="I93" i="1"/>
  <c r="I94" i="1"/>
  <c r="I95" i="1"/>
  <c r="I96" i="1"/>
  <c r="I97" i="1"/>
  <c r="I98" i="1"/>
  <c r="I86" i="1"/>
  <c r="E87" i="1"/>
  <c r="E88" i="1"/>
  <c r="E89" i="1"/>
  <c r="E90" i="1"/>
  <c r="E91" i="1"/>
  <c r="E92" i="1"/>
  <c r="E93" i="1"/>
  <c r="E94" i="1"/>
  <c r="E95" i="1"/>
  <c r="E96" i="1"/>
  <c r="E97" i="1"/>
  <c r="E98" i="1"/>
  <c r="E86" i="1"/>
  <c r="F65" i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G35" i="1"/>
  <c r="J87" i="1" s="1"/>
  <c r="F94" i="1" l="1"/>
  <c r="J86" i="1"/>
  <c r="J91" i="1"/>
  <c r="F93" i="1"/>
  <c r="J98" i="1"/>
  <c r="J90" i="1"/>
  <c r="J99" i="1"/>
  <c r="F92" i="1"/>
  <c r="J97" i="1"/>
  <c r="J89" i="1"/>
  <c r="D65" i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F86" i="1"/>
  <c r="F91" i="1"/>
  <c r="J96" i="1"/>
  <c r="J88" i="1"/>
  <c r="F99" i="1"/>
  <c r="F98" i="1"/>
  <c r="F90" i="1"/>
  <c r="J9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</authors>
  <commentList>
    <comment ref="E85" authorId="0" shapeId="0" xr:uid="{6F774FBF-ABB1-4427-987D-0E9E99AB5EEF}">
      <text>
        <r>
          <rPr>
            <b/>
            <sz val="9"/>
            <color indexed="81"/>
            <rFont val="MS P ゴシック"/>
            <charset val="128"/>
          </rPr>
          <t>Anritsu:</t>
        </r>
        <r>
          <rPr>
            <sz val="9"/>
            <color indexed="81"/>
            <rFont val="MS P ゴシック"/>
            <charset val="128"/>
          </rPr>
          <t xml:space="preserve">
Frequency of the interferer is allocated within the range that interferer shall not be placed. (i.e. Interferer cannot be allocated within +/- 100 MHz from carrier center. </t>
        </r>
      </text>
    </comment>
    <comment ref="E86" authorId="0" shapeId="0" xr:uid="{1B442C5D-9BEF-4FFB-B1FF-ED3DD2CA998E}">
      <text>
        <r>
          <rPr>
            <b/>
            <sz val="9"/>
            <color indexed="81"/>
            <rFont val="MS P ゴシック"/>
            <charset val="128"/>
          </rPr>
          <t>Anritsu:</t>
        </r>
        <r>
          <rPr>
            <sz val="9"/>
            <color indexed="81"/>
            <rFont val="MS P ゴシック"/>
            <charset val="128"/>
          </rPr>
          <t xml:space="preserve">
Frequency of the interferer is allocated within the range that interferer shall not be placed. (i.e. Interferer cannot be allocated within +/- 200 MHz from carrier center. </t>
        </r>
      </text>
    </comment>
  </commentList>
</comments>
</file>

<file path=xl/sharedStrings.xml><?xml version="1.0" encoding="utf-8"?>
<sst xmlns="http://schemas.openxmlformats.org/spreadsheetml/2006/main" count="26" uniqueCount="17">
  <si>
    <t>7.6B.2.4</t>
    <phoneticPr fontId="1"/>
  </si>
  <si>
    <r>
      <t>F</t>
    </r>
    <r>
      <rPr>
        <vertAlign val="subscript"/>
        <sz val="11"/>
        <color theme="1"/>
        <rFont val="Calibri"/>
        <family val="3"/>
        <charset val="128"/>
        <scheme val="minor"/>
      </rPr>
      <t>DL_low</t>
    </r>
    <phoneticPr fontId="1"/>
  </si>
  <si>
    <r>
      <t>F</t>
    </r>
    <r>
      <rPr>
        <vertAlign val="subscript"/>
        <sz val="11"/>
        <color theme="1"/>
        <rFont val="Calibri"/>
        <family val="3"/>
        <charset val="128"/>
        <scheme val="minor"/>
      </rPr>
      <t>DL_high</t>
    </r>
    <phoneticPr fontId="1"/>
  </si>
  <si>
    <t>Mid</t>
    <phoneticPr fontId="1"/>
  </si>
  <si>
    <t>MHz</t>
    <phoneticPr fontId="1"/>
  </si>
  <si>
    <t>FInterfere</t>
    <phoneticPr fontId="1"/>
  </si>
  <si>
    <t>FIoffset</t>
    <phoneticPr fontId="1"/>
  </si>
  <si>
    <t>Frequency of interferer before applying NOTE5.</t>
  </si>
  <si>
    <t>Lower side</t>
  </si>
  <si>
    <t>Higher side</t>
  </si>
  <si>
    <t>We'll discuss a frequency of an interferer for in-band blocking with n257 (BW 100MHz, Mid) as an example.</t>
  </si>
  <si>
    <t>Out of band -&gt;</t>
  </si>
  <si>
    <r>
      <t>F</t>
    </r>
    <r>
      <rPr>
        <vertAlign val="subscript"/>
        <sz val="11"/>
        <color theme="1"/>
        <rFont val="Calibri"/>
        <family val="3"/>
        <charset val="128"/>
        <scheme val="minor"/>
      </rPr>
      <t>DL_low</t>
    </r>
    <r>
      <rPr>
        <sz val="11"/>
        <color theme="1"/>
        <rFont val="Calibri"/>
        <family val="2"/>
        <charset val="128"/>
        <scheme val="minor"/>
      </rPr>
      <t>, F</t>
    </r>
    <r>
      <rPr>
        <vertAlign val="subscript"/>
        <sz val="11"/>
        <color theme="1"/>
        <rFont val="Calibri"/>
        <family val="3"/>
        <charset val="128"/>
        <scheme val="minor"/>
      </rPr>
      <t xml:space="preserve">DL_high </t>
    </r>
    <r>
      <rPr>
        <sz val="11"/>
        <color theme="1"/>
        <rFont val="Calibri"/>
        <family val="2"/>
        <scheme val="minor"/>
      </rPr>
      <t>at the edge of band</t>
    </r>
  </si>
  <si>
    <t>Calculated frequency of interferer after applying Note 5 with cases that FInterferer is used and FIoffset is used.</t>
  </si>
  <si>
    <t>↑ These values should be used.</t>
  </si>
  <si>
    <t>Range of ACS -&gt;</t>
  </si>
  <si>
    <t>Range of IBB 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</si>
</sst>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0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vertAlign val="subscript"/>
      <sz val="11"/>
      <color theme="1"/>
      <name val="Calibri"/>
      <family val="3"/>
      <charset val="128"/>
      <scheme val="minor"/>
    </font>
    <font>
      <b/>
      <sz val="11"/>
      <color rgb="FF0070C0"/>
      <name val="Calibri"/>
      <family val="3"/>
      <charset val="128"/>
      <scheme val="minor"/>
    </font>
    <font>
      <b/>
      <sz val="10"/>
      <color rgb="FF0070C0"/>
      <name val="Calibri"/>
      <family val="3"/>
      <charset val="128"/>
      <scheme val="minor"/>
    </font>
    <font>
      <b/>
      <sz val="10"/>
      <color rgb="FFFFCCCC"/>
      <name val="Calibri"/>
      <family val="3"/>
      <charset val="128"/>
      <scheme val="minor"/>
    </font>
    <font>
      <sz val="11"/>
      <color rgb="FFFFCCCC"/>
      <name val="Calibri"/>
      <family val="3"/>
      <charset val="128"/>
      <scheme val="minor"/>
    </font>
    <font>
      <sz val="11"/>
      <color theme="1"/>
      <name val="Calibri"/>
      <family val="2"/>
      <scheme val="minor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>
      <alignment vertical="center"/>
    </xf>
    <xf numFmtId="0" fontId="4" fillId="0" borderId="0" xfId="0" applyFont="1">
      <alignment vertical="center"/>
    </xf>
    <xf numFmtId="164" fontId="5" fillId="0" borderId="0" xfId="0" applyNumberFormat="1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>
      <alignment vertical="center"/>
    </xf>
    <xf numFmtId="164" fontId="4" fillId="0" borderId="2" xfId="0" applyNumberFormat="1" applyFont="1" applyBorder="1">
      <alignment vertical="center"/>
    </xf>
    <xf numFmtId="164" fontId="5" fillId="0" borderId="2" xfId="0" applyNumberFormat="1" applyFont="1" applyBorder="1">
      <alignment vertical="center"/>
    </xf>
    <xf numFmtId="164" fontId="4" fillId="0" borderId="3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47625</xdr:rowOff>
    </xdr:from>
    <xdr:to>
      <xdr:col>11</xdr:col>
      <xdr:colOff>596567</xdr:colOff>
      <xdr:row>15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14D3DCE-6FA4-A921-F862-ADED1D44F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1000125"/>
          <a:ext cx="6181725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76199</xdr:colOff>
      <xdr:row>11</xdr:row>
      <xdr:rowOff>142875</xdr:rowOff>
    </xdr:from>
    <xdr:to>
      <xdr:col>12</xdr:col>
      <xdr:colOff>28574</xdr:colOff>
      <xdr:row>12</xdr:row>
      <xdr:rowOff>38100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09A7C25-688D-32AC-E5C1-F634FA7981B3}"/>
            </a:ext>
          </a:extLst>
        </xdr:cNvPr>
        <xdr:cNvSpPr/>
      </xdr:nvSpPr>
      <xdr:spPr>
        <a:xfrm>
          <a:off x="2819399" y="2762250"/>
          <a:ext cx="5438775" cy="133350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</xdr:col>
      <xdr:colOff>2928</xdr:colOff>
      <xdr:row>38</xdr:row>
      <xdr:rowOff>0</xdr:rowOff>
    </xdr:from>
    <xdr:to>
      <xdr:col>12</xdr:col>
      <xdr:colOff>604557</xdr:colOff>
      <xdr:row>59</xdr:row>
      <xdr:rowOff>81950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59B6D429-D42C-43B5-B5E5-5A4FFBC05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3604" y="8987118"/>
          <a:ext cx="6841625" cy="502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169712</xdr:colOff>
      <xdr:row>39</xdr:row>
      <xdr:rowOff>219809</xdr:rowOff>
    </xdr:from>
    <xdr:to>
      <xdr:col>9</xdr:col>
      <xdr:colOff>78442</xdr:colOff>
      <xdr:row>50</xdr:row>
      <xdr:rowOff>146540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604CE80C-951A-44F3-AE0A-0CCF5447A749}"/>
            </a:ext>
          </a:extLst>
        </xdr:cNvPr>
        <xdr:cNvSpPr/>
      </xdr:nvSpPr>
      <xdr:spPr>
        <a:xfrm>
          <a:off x="5033065" y="9442250"/>
          <a:ext cx="1275848" cy="2515290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36636</xdr:colOff>
      <xdr:row>47</xdr:row>
      <xdr:rowOff>106608</xdr:rowOff>
    </xdr:from>
    <xdr:to>
      <xdr:col>12</xdr:col>
      <xdr:colOff>571501</xdr:colOff>
      <xdr:row>50</xdr:row>
      <xdr:rowOff>155696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25E7DD7B-179C-4185-A521-E9742BE71C56}"/>
            </a:ext>
          </a:extLst>
        </xdr:cNvPr>
        <xdr:cNvSpPr/>
      </xdr:nvSpPr>
      <xdr:spPr>
        <a:xfrm>
          <a:off x="2087312" y="11211637"/>
          <a:ext cx="6765336" cy="755059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641107</xdr:colOff>
      <xdr:row>19</xdr:row>
      <xdr:rowOff>18317</xdr:rowOff>
    </xdr:from>
    <xdr:to>
      <xdr:col>15</xdr:col>
      <xdr:colOff>388267</xdr:colOff>
      <xdr:row>32</xdr:row>
      <xdr:rowOff>183173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71442BC2-7BBB-00A7-59DA-91C505FAB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905" y="4579327"/>
          <a:ext cx="8738912" cy="3260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71803</xdr:colOff>
      <xdr:row>11</xdr:row>
      <xdr:rowOff>142875</xdr:rowOff>
    </xdr:from>
    <xdr:to>
      <xdr:col>12</xdr:col>
      <xdr:colOff>24178</xdr:colOff>
      <xdr:row>12</xdr:row>
      <xdr:rowOff>38100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388C5370-4733-4BAB-9204-E292BCFCF15A}"/>
            </a:ext>
          </a:extLst>
        </xdr:cNvPr>
        <xdr:cNvSpPr/>
      </xdr:nvSpPr>
      <xdr:spPr>
        <a:xfrm>
          <a:off x="2819399" y="2762250"/>
          <a:ext cx="5484202" cy="133350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594536</xdr:colOff>
      <xdr:row>25</xdr:row>
      <xdr:rowOff>139578</xdr:rowOff>
    </xdr:from>
    <xdr:to>
      <xdr:col>6</xdr:col>
      <xdr:colOff>507713</xdr:colOff>
      <xdr:row>26</xdr:row>
      <xdr:rowOff>45793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2674A980-83A2-4135-A1A3-C7CBA8A3C07D}"/>
            </a:ext>
          </a:extLst>
        </xdr:cNvPr>
        <xdr:cNvSpPr/>
      </xdr:nvSpPr>
      <xdr:spPr>
        <a:xfrm>
          <a:off x="4090771" y="6067490"/>
          <a:ext cx="596736" cy="141538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A2A2-E741-46E7-8A3C-FED3471A81D7}">
  <dimension ref="B2:AI101"/>
  <sheetViews>
    <sheetView showGridLines="0" tabSelected="1" zoomScale="85" zoomScaleNormal="145" workbookViewId="0">
      <selection activeCell="O95" sqref="O95"/>
    </sheetView>
  </sheetViews>
  <sheetFormatPr defaultRowHeight="15"/>
  <cols>
    <col min="4" max="4" width="9" customWidth="1"/>
    <col min="5" max="5" width="10" customWidth="1"/>
    <col min="6" max="18" width="9" customWidth="1"/>
    <col min="20" max="20" width="9" customWidth="1"/>
    <col min="22" max="35" width="9" customWidth="1"/>
  </cols>
  <sheetData>
    <row r="2" spans="2:3">
      <c r="B2" t="s">
        <v>0</v>
      </c>
    </row>
    <row r="3" spans="2:3">
      <c r="C3" t="s">
        <v>10</v>
      </c>
    </row>
    <row r="17" spans="6:8" ht="18">
      <c r="F17" t="s">
        <v>1</v>
      </c>
      <c r="G17">
        <v>26500</v>
      </c>
      <c r="H17" t="s">
        <v>4</v>
      </c>
    </row>
    <row r="18" spans="6:8" ht="18">
      <c r="F18" t="s">
        <v>2</v>
      </c>
      <c r="G18">
        <v>29500</v>
      </c>
      <c r="H18" t="s">
        <v>4</v>
      </c>
    </row>
    <row r="35" spans="6:8">
      <c r="F35" t="s">
        <v>3</v>
      </c>
      <c r="G35">
        <f>27999.96</f>
        <v>27999.96</v>
      </c>
      <c r="H35" t="s">
        <v>4</v>
      </c>
    </row>
    <row r="60" spans="3:35">
      <c r="E60" s="1"/>
      <c r="F60" s="2"/>
      <c r="N60" s="3"/>
      <c r="AI60" s="1"/>
    </row>
    <row r="62" spans="3:35">
      <c r="C62" t="s">
        <v>7</v>
      </c>
    </row>
    <row r="64" spans="3:35">
      <c r="D64" s="7" t="s">
        <v>8</v>
      </c>
      <c r="E64" s="8"/>
      <c r="F64" s="4" t="s">
        <v>9</v>
      </c>
      <c r="G64" s="5"/>
      <c r="H64" s="6"/>
    </row>
    <row r="65" spans="3:8">
      <c r="D65" s="7">
        <f>G35-200</f>
        <v>27799.96</v>
      </c>
      <c r="E65" s="8"/>
      <c r="F65" s="7">
        <f>G35+200</f>
        <v>28199.96</v>
      </c>
      <c r="G65" s="5"/>
      <c r="H65" s="6"/>
    </row>
    <row r="66" spans="3:8">
      <c r="D66" s="7">
        <f>D65-100</f>
        <v>27699.96</v>
      </c>
      <c r="E66" s="8"/>
      <c r="F66" s="7">
        <f>F65+100</f>
        <v>28299.96</v>
      </c>
      <c r="G66" s="5"/>
      <c r="H66" s="6"/>
    </row>
    <row r="67" spans="3:8">
      <c r="D67" s="7">
        <f t="shared" ref="D67:D78" si="0">D66-100</f>
        <v>27599.96</v>
      </c>
      <c r="E67" s="8"/>
      <c r="F67" s="7">
        <f t="shared" ref="F67:F78" si="1">F66+100</f>
        <v>28399.96</v>
      </c>
      <c r="G67" s="5"/>
      <c r="H67" s="6"/>
    </row>
    <row r="68" spans="3:8">
      <c r="D68" s="7">
        <f t="shared" si="0"/>
        <v>27499.96</v>
      </c>
      <c r="E68" s="8"/>
      <c r="F68" s="7">
        <f t="shared" si="1"/>
        <v>28499.96</v>
      </c>
      <c r="G68" s="5"/>
      <c r="H68" s="6"/>
    </row>
    <row r="69" spans="3:8">
      <c r="D69" s="7">
        <f t="shared" si="0"/>
        <v>27399.96</v>
      </c>
      <c r="E69" s="8"/>
      <c r="F69" s="7">
        <f t="shared" si="1"/>
        <v>28599.96</v>
      </c>
      <c r="G69" s="5"/>
      <c r="H69" s="6"/>
    </row>
    <row r="70" spans="3:8">
      <c r="D70" s="7">
        <f t="shared" si="0"/>
        <v>27299.96</v>
      </c>
      <c r="E70" s="8"/>
      <c r="F70" s="7">
        <f t="shared" si="1"/>
        <v>28699.96</v>
      </c>
      <c r="G70" s="5"/>
      <c r="H70" s="6"/>
    </row>
    <row r="71" spans="3:8">
      <c r="D71" s="7">
        <f t="shared" si="0"/>
        <v>27199.96</v>
      </c>
      <c r="E71" s="8"/>
      <c r="F71" s="7">
        <f t="shared" si="1"/>
        <v>28799.96</v>
      </c>
      <c r="G71" s="5"/>
      <c r="H71" s="6"/>
    </row>
    <row r="72" spans="3:8">
      <c r="D72" s="7">
        <f t="shared" si="0"/>
        <v>27099.96</v>
      </c>
      <c r="E72" s="8"/>
      <c r="F72" s="7">
        <f t="shared" si="1"/>
        <v>28899.96</v>
      </c>
      <c r="G72" s="5"/>
      <c r="H72" s="6"/>
    </row>
    <row r="73" spans="3:8">
      <c r="D73" s="7">
        <f t="shared" si="0"/>
        <v>26999.96</v>
      </c>
      <c r="E73" s="8"/>
      <c r="F73" s="7">
        <f t="shared" si="1"/>
        <v>28999.96</v>
      </c>
      <c r="G73" s="5"/>
      <c r="H73" s="6"/>
    </row>
    <row r="74" spans="3:8">
      <c r="D74" s="7">
        <f t="shared" si="0"/>
        <v>26899.96</v>
      </c>
      <c r="E74" s="8"/>
      <c r="F74" s="7">
        <f t="shared" si="1"/>
        <v>29099.96</v>
      </c>
      <c r="G74" s="5"/>
      <c r="H74" s="6"/>
    </row>
    <row r="75" spans="3:8">
      <c r="D75" s="7">
        <f t="shared" si="0"/>
        <v>26799.96</v>
      </c>
      <c r="E75" s="8"/>
      <c r="F75" s="7">
        <f t="shared" si="1"/>
        <v>29199.96</v>
      </c>
      <c r="G75" s="5"/>
      <c r="H75" s="6"/>
    </row>
    <row r="76" spans="3:8">
      <c r="D76" s="7">
        <f t="shared" si="0"/>
        <v>26699.96</v>
      </c>
      <c r="E76" s="8"/>
      <c r="F76" s="7">
        <f t="shared" si="1"/>
        <v>29299.96</v>
      </c>
      <c r="G76" s="5"/>
      <c r="H76" s="6"/>
    </row>
    <row r="77" spans="3:8">
      <c r="D77" s="7">
        <f t="shared" si="0"/>
        <v>26599.96</v>
      </c>
      <c r="E77" s="8"/>
      <c r="F77" s="7">
        <f t="shared" si="1"/>
        <v>29399.96</v>
      </c>
      <c r="G77" s="5"/>
      <c r="H77" s="6"/>
    </row>
    <row r="78" spans="3:8">
      <c r="C78" s="2" t="s">
        <v>11</v>
      </c>
      <c r="D78" s="9">
        <f t="shared" si="0"/>
        <v>26499.96</v>
      </c>
      <c r="E78" s="8"/>
      <c r="F78" s="9">
        <f t="shared" si="1"/>
        <v>29499.96</v>
      </c>
      <c r="G78" s="5"/>
      <c r="H78" s="6"/>
    </row>
    <row r="79" spans="3:8" ht="18">
      <c r="C79" s="2" t="s">
        <v>12</v>
      </c>
      <c r="D79" s="7">
        <v>26550</v>
      </c>
      <c r="E79" s="8"/>
      <c r="F79" s="7">
        <v>29450</v>
      </c>
      <c r="G79" s="5"/>
      <c r="H79" s="6"/>
    </row>
    <row r="80" spans="3:8">
      <c r="D80" s="7"/>
      <c r="E80" s="8"/>
      <c r="F80" s="4"/>
      <c r="G80" s="5"/>
      <c r="H80" s="6"/>
    </row>
    <row r="81" spans="3:10">
      <c r="D81" s="7"/>
      <c r="E81" s="8"/>
      <c r="F81" s="4"/>
      <c r="G81" s="5"/>
      <c r="H81" s="6"/>
    </row>
    <row r="82" spans="3:10">
      <c r="C82" t="s">
        <v>13</v>
      </c>
      <c r="D82" s="7"/>
      <c r="E82" s="8"/>
      <c r="F82" s="4"/>
      <c r="G82" s="5"/>
      <c r="H82" s="6"/>
    </row>
    <row r="83" spans="3:10">
      <c r="D83" s="7"/>
      <c r="E83" s="8"/>
      <c r="F83" s="4"/>
      <c r="G83" s="5"/>
      <c r="H83" s="6"/>
    </row>
    <row r="84" spans="3:10">
      <c r="D84" s="7" t="s">
        <v>8</v>
      </c>
      <c r="E84" s="8" t="s">
        <v>5</v>
      </c>
      <c r="F84" s="11" t="s">
        <v>6</v>
      </c>
      <c r="G84" s="5"/>
      <c r="H84" s="8" t="s">
        <v>9</v>
      </c>
      <c r="I84" s="8" t="s">
        <v>5</v>
      </c>
      <c r="J84" s="11" t="s">
        <v>6</v>
      </c>
    </row>
    <row r="85" spans="3:10">
      <c r="C85" s="2" t="s">
        <v>15</v>
      </c>
      <c r="D85" s="7">
        <v>27899.96</v>
      </c>
      <c r="E85" s="7">
        <f t="shared" ref="E85" si="2">(_xlfn.CEILING.MATH((ABS(D85)/0.12))+0.5)*0.12</f>
        <v>27900.059999999998</v>
      </c>
      <c r="F85" s="12">
        <f t="shared" ref="F85" si="3">$G$35-(_xlfn.CEILING.MATH(ABS(D85-$G$35)/0.12)+0.5)*0.12</f>
        <v>27899.82</v>
      </c>
      <c r="G85" s="5"/>
      <c r="H85" s="7">
        <v>28099.96</v>
      </c>
      <c r="I85" s="7">
        <f t="shared" ref="I85" si="4">(_xlfn.CEILING.MATH((ABS(H85)/0.12))+0.5)*0.12</f>
        <v>28100.1</v>
      </c>
      <c r="J85" s="12">
        <f t="shared" ref="J85" si="5">$G$35+(_xlfn.CEILING.MATH(ABS(H85-$G$35)/0.12)+0.5)*0.12</f>
        <v>28100.1</v>
      </c>
    </row>
    <row r="86" spans="3:10">
      <c r="C86" s="2" t="s">
        <v>16</v>
      </c>
      <c r="D86" s="7">
        <v>27799.96</v>
      </c>
      <c r="E86" s="7">
        <f>(_xlfn.CEILING.MATH((ABS(D86)/0.12))+0.5)*0.12</f>
        <v>27800.1</v>
      </c>
      <c r="F86" s="12">
        <f>$G$35-(_xlfn.CEILING.MATH(ABS(D86-$G$35)/0.12)+0.5)*0.12</f>
        <v>27799.86</v>
      </c>
      <c r="G86" s="5"/>
      <c r="H86" s="7">
        <v>28199.96</v>
      </c>
      <c r="I86" s="7">
        <f>(_xlfn.CEILING.MATH((ABS(H86)/0.12))+0.5)*0.12</f>
        <v>28200.059999999998</v>
      </c>
      <c r="J86" s="12">
        <f>$G$35+(_xlfn.CEILING.MATH(ABS(H86-$G$35)/0.12)+0.5)*0.12</f>
        <v>28200.059999999998</v>
      </c>
    </row>
    <row r="87" spans="3:10">
      <c r="D87" s="7">
        <v>27699.96</v>
      </c>
      <c r="E87" s="7">
        <f t="shared" ref="E87:E100" si="6">(_xlfn.CEILING.MATH((ABS(D87)/0.12))+0.5)*0.12</f>
        <v>27700.02</v>
      </c>
      <c r="F87" s="12">
        <f t="shared" ref="F87:F98" si="7">$G$35-(_xlfn.CEILING.MATH(ABS(D87-$G$35)/0.12)+0.5)*0.12</f>
        <v>27699.899999999998</v>
      </c>
      <c r="G87" s="5"/>
      <c r="H87" s="7">
        <v>28299.96</v>
      </c>
      <c r="I87" s="7">
        <f t="shared" ref="I87:I100" si="8">(_xlfn.CEILING.MATH((ABS(H87)/0.12))+0.5)*0.12</f>
        <v>28300.02</v>
      </c>
      <c r="J87" s="12">
        <f t="shared" ref="J87:J98" si="9">$G$35+(_xlfn.CEILING.MATH(ABS(H87-$G$35)/0.12)+0.5)*0.12</f>
        <v>28300.02</v>
      </c>
    </row>
    <row r="88" spans="3:10">
      <c r="D88" s="7">
        <v>27599.96</v>
      </c>
      <c r="E88" s="7">
        <f t="shared" si="6"/>
        <v>27600.059999999998</v>
      </c>
      <c r="F88" s="12">
        <f t="shared" si="7"/>
        <v>27599.82</v>
      </c>
      <c r="G88" s="5"/>
      <c r="H88" s="7">
        <v>28399.96</v>
      </c>
      <c r="I88" s="7">
        <f t="shared" si="8"/>
        <v>28400.1</v>
      </c>
      <c r="J88" s="12">
        <f t="shared" si="9"/>
        <v>28400.1</v>
      </c>
    </row>
    <row r="89" spans="3:10">
      <c r="D89" s="7">
        <v>27499.96</v>
      </c>
      <c r="E89" s="7">
        <f t="shared" si="6"/>
        <v>27500.1</v>
      </c>
      <c r="F89" s="12">
        <f t="shared" si="7"/>
        <v>27499.86</v>
      </c>
      <c r="G89" s="5"/>
      <c r="H89" s="7">
        <v>28499.96</v>
      </c>
      <c r="I89" s="7">
        <f t="shared" si="8"/>
        <v>28500.059999999998</v>
      </c>
      <c r="J89" s="12">
        <f t="shared" si="9"/>
        <v>28500.059999999998</v>
      </c>
    </row>
    <row r="90" spans="3:10">
      <c r="D90" s="7">
        <v>27399.96</v>
      </c>
      <c r="E90" s="7">
        <f t="shared" si="6"/>
        <v>27400.02</v>
      </c>
      <c r="F90" s="12">
        <f t="shared" si="7"/>
        <v>27399.899999999998</v>
      </c>
      <c r="G90" s="5"/>
      <c r="H90" s="7">
        <v>28599.96</v>
      </c>
      <c r="I90" s="7">
        <f t="shared" si="8"/>
        <v>28600.02</v>
      </c>
      <c r="J90" s="12">
        <f t="shared" si="9"/>
        <v>28600.02</v>
      </c>
    </row>
    <row r="91" spans="3:10">
      <c r="D91" s="7">
        <v>27299.96</v>
      </c>
      <c r="E91" s="7">
        <f t="shared" si="6"/>
        <v>27300.059999999998</v>
      </c>
      <c r="F91" s="12">
        <f t="shared" si="7"/>
        <v>27299.82</v>
      </c>
      <c r="G91" s="5"/>
      <c r="H91" s="7">
        <v>28699.96</v>
      </c>
      <c r="I91" s="7">
        <f t="shared" si="8"/>
        <v>28700.1</v>
      </c>
      <c r="J91" s="12">
        <f t="shared" si="9"/>
        <v>28700.1</v>
      </c>
    </row>
    <row r="92" spans="3:10">
      <c r="D92" s="7">
        <v>27199.96</v>
      </c>
      <c r="E92" s="7">
        <f t="shared" si="6"/>
        <v>27200.1</v>
      </c>
      <c r="F92" s="12">
        <f t="shared" si="7"/>
        <v>27199.86</v>
      </c>
      <c r="G92" s="5"/>
      <c r="H92" s="7">
        <v>28799.96</v>
      </c>
      <c r="I92" s="7">
        <f t="shared" si="8"/>
        <v>28800.059999999998</v>
      </c>
      <c r="J92" s="12">
        <f t="shared" si="9"/>
        <v>28800.059999999998</v>
      </c>
    </row>
    <row r="93" spans="3:10">
      <c r="D93" s="7">
        <v>27099.96</v>
      </c>
      <c r="E93" s="7">
        <f t="shared" si="6"/>
        <v>27100.02</v>
      </c>
      <c r="F93" s="12">
        <f t="shared" si="7"/>
        <v>27099.899999999998</v>
      </c>
      <c r="H93" s="7">
        <v>28899.96</v>
      </c>
      <c r="I93" s="7">
        <f t="shared" si="8"/>
        <v>28900.02</v>
      </c>
      <c r="J93" s="12">
        <f t="shared" si="9"/>
        <v>28900.02</v>
      </c>
    </row>
    <row r="94" spans="3:10">
      <c r="D94" s="7">
        <v>26999.96</v>
      </c>
      <c r="E94" s="7">
        <f t="shared" si="6"/>
        <v>27000.059999999998</v>
      </c>
      <c r="F94" s="12">
        <f t="shared" si="7"/>
        <v>26999.82</v>
      </c>
      <c r="H94" s="7">
        <v>28999.96</v>
      </c>
      <c r="I94" s="7">
        <f t="shared" si="8"/>
        <v>29000.1</v>
      </c>
      <c r="J94" s="12">
        <f t="shared" si="9"/>
        <v>29000.1</v>
      </c>
    </row>
    <row r="95" spans="3:10">
      <c r="D95" s="7">
        <v>26899.96</v>
      </c>
      <c r="E95" s="7">
        <f t="shared" si="6"/>
        <v>26900.1</v>
      </c>
      <c r="F95" s="12">
        <f t="shared" si="7"/>
        <v>26899.86</v>
      </c>
      <c r="H95" s="7">
        <v>29099.96</v>
      </c>
      <c r="I95" s="7">
        <f t="shared" si="8"/>
        <v>29100.059999999998</v>
      </c>
      <c r="J95" s="12">
        <f t="shared" si="9"/>
        <v>29100.059999999998</v>
      </c>
    </row>
    <row r="96" spans="3:10">
      <c r="D96" s="7">
        <v>26799.96</v>
      </c>
      <c r="E96" s="7">
        <f t="shared" si="6"/>
        <v>26800.02</v>
      </c>
      <c r="F96" s="12">
        <f t="shared" si="7"/>
        <v>26799.899999999998</v>
      </c>
      <c r="H96" s="7">
        <v>29199.96</v>
      </c>
      <c r="I96" s="7">
        <f t="shared" si="8"/>
        <v>29200.02</v>
      </c>
      <c r="J96" s="12">
        <f t="shared" si="9"/>
        <v>29200.02</v>
      </c>
    </row>
    <row r="97" spans="3:10">
      <c r="D97" s="7">
        <v>26699.96</v>
      </c>
      <c r="E97" s="7">
        <f t="shared" si="6"/>
        <v>26700.059999999998</v>
      </c>
      <c r="F97" s="12">
        <f t="shared" si="7"/>
        <v>26699.82</v>
      </c>
      <c r="H97" s="7">
        <v>29299.96</v>
      </c>
      <c r="I97" s="7">
        <f t="shared" si="8"/>
        <v>29300.1</v>
      </c>
      <c r="J97" s="12">
        <f t="shared" si="9"/>
        <v>29300.1</v>
      </c>
    </row>
    <row r="98" spans="3:10">
      <c r="D98" s="7">
        <v>26599.96</v>
      </c>
      <c r="E98" s="7">
        <f t="shared" si="6"/>
        <v>26600.1</v>
      </c>
      <c r="F98" s="12">
        <f t="shared" si="7"/>
        <v>26599.86</v>
      </c>
      <c r="H98" s="7">
        <v>29399.96</v>
      </c>
      <c r="I98" s="7">
        <f t="shared" si="8"/>
        <v>29400.059999999998</v>
      </c>
      <c r="J98" s="12">
        <f t="shared" si="9"/>
        <v>29400.059999999998</v>
      </c>
    </row>
    <row r="99" spans="3:10">
      <c r="C99" s="2" t="s">
        <v>11</v>
      </c>
      <c r="D99" s="9">
        <v>26499.96</v>
      </c>
      <c r="E99" s="9">
        <f t="shared" si="6"/>
        <v>26500.02</v>
      </c>
      <c r="F99" s="13">
        <f t="shared" ref="F99:F100" si="10">$G$35-(_xlfn.CEILING.MATH(ABS(D99-$G$35)/0.12)+0.5)*0.12</f>
        <v>26499.899999999998</v>
      </c>
      <c r="G99" s="10"/>
      <c r="H99" s="9">
        <v>29499.96</v>
      </c>
      <c r="I99" s="9">
        <f t="shared" si="8"/>
        <v>29500.02</v>
      </c>
      <c r="J99" s="13">
        <f t="shared" ref="J99:J100" si="11">$G$35+(_xlfn.CEILING.MATH(ABS(H99-$G$35)/0.12)+0.5)*0.12</f>
        <v>29500.02</v>
      </c>
    </row>
    <row r="100" spans="3:10" ht="18">
      <c r="C100" s="2" t="s">
        <v>12</v>
      </c>
      <c r="D100" s="7">
        <v>26550</v>
      </c>
      <c r="E100" s="7">
        <f t="shared" si="6"/>
        <v>26550.059999999998</v>
      </c>
      <c r="F100" s="14">
        <f t="shared" si="10"/>
        <v>26549.94</v>
      </c>
      <c r="H100" s="7">
        <v>29450</v>
      </c>
      <c r="I100" s="7">
        <f t="shared" si="8"/>
        <v>29450.1</v>
      </c>
      <c r="J100" s="14">
        <f t="shared" si="11"/>
        <v>29450.1</v>
      </c>
    </row>
    <row r="101" spans="3:10">
      <c r="F101" t="s">
        <v>14</v>
      </c>
      <c r="J101" t="s">
        <v>14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Tanoue, Takahisa</dc:creator>
  <cp:lastModifiedBy>Anritsu</cp:lastModifiedBy>
  <dcterms:created xsi:type="dcterms:W3CDTF">2022-07-05T09:21:53Z</dcterms:created>
  <dcterms:modified xsi:type="dcterms:W3CDTF">2023-02-03T03:25:34Z</dcterms:modified>
</cp:coreProperties>
</file>